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6" i="1"/>
  <c r="G16" s="1"/>
  <c r="F15"/>
  <c r="G15" s="1"/>
  <c r="F13"/>
  <c r="G13" s="1"/>
  <c r="F11"/>
  <c r="G11" s="1"/>
  <c r="F6" l="1"/>
  <c r="G6" s="1"/>
  <c r="F5"/>
  <c r="G5" s="1"/>
  <c r="F10"/>
  <c r="G10" s="1"/>
  <c r="F18"/>
  <c r="G18" s="1"/>
  <c r="F12"/>
  <c r="G12" s="1"/>
  <c r="F14"/>
  <c r="G14" s="1"/>
  <c r="E19"/>
  <c r="F17"/>
  <c r="G17" s="1"/>
  <c r="F9"/>
  <c r="G9" s="1"/>
  <c r="F8"/>
  <c r="G8" s="1"/>
  <c r="F7"/>
  <c r="G7" s="1"/>
  <c r="F4"/>
  <c r="G4" s="1"/>
  <c r="F19" l="1"/>
  <c r="G19"/>
</calcChain>
</file>

<file path=xl/sharedStrings.xml><?xml version="1.0" encoding="utf-8"?>
<sst xmlns="http://schemas.openxmlformats.org/spreadsheetml/2006/main" count="49" uniqueCount="43">
  <si>
    <t>№/№</t>
  </si>
  <si>
    <t>наименование расходов</t>
  </si>
  <si>
    <t>период</t>
  </si>
  <si>
    <t>т/о фасадн.газопроводов</t>
  </si>
  <si>
    <t>1раз в 3 мес.</t>
  </si>
  <si>
    <t>общехоз.расходы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</si>
  <si>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</si>
  <si>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</si>
  <si>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</si>
  <si>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</si>
  <si>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</si>
  <si>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</si>
  <si>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</si>
  <si>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</si>
  <si>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в руб.</t>
  </si>
  <si>
    <t>проверка вентканалов</t>
  </si>
  <si>
    <t>май</t>
  </si>
  <si>
    <t>т/о электроустановок</t>
  </si>
  <si>
    <t>электроматериалы для обслуж.</t>
  </si>
  <si>
    <t>экономист                                                        Т.Ю.Нихитько</t>
  </si>
  <si>
    <t>январь</t>
  </si>
  <si>
    <t>август</t>
  </si>
  <si>
    <t>февраль</t>
  </si>
  <si>
    <t>декабрь</t>
  </si>
  <si>
    <t>ремонт отопительной системы</t>
  </si>
  <si>
    <t>хозтовары (ледоруб)</t>
  </si>
  <si>
    <t xml:space="preserve">песок </t>
  </si>
  <si>
    <t>аварийно-восстановит.работы</t>
  </si>
  <si>
    <t xml:space="preserve">ООО УК "Уют": Перечень затрат на МКД по ул.Армавирская,194 за 2014 год </t>
  </si>
  <si>
    <t>прочистка канализации</t>
  </si>
  <si>
    <t>установка входных дверей</t>
  </si>
  <si>
    <t>опрессовка отопления</t>
  </si>
  <si>
    <t>июнь</t>
  </si>
  <si>
    <t>замена канализац.выпуска</t>
  </si>
  <si>
    <t>июль,декабрь</t>
  </si>
  <si>
    <t>замена канализации между колод.</t>
  </si>
  <si>
    <t>июль</t>
  </si>
  <si>
    <t>Накопление на лицевом счете дома на 01.01.2014г-64876,53 руб.</t>
  </si>
  <si>
    <t>Начислено за техническое обслуживание дома за 2014 год - 97137 руб.</t>
  </si>
  <si>
    <t>Долг за жильцами на 01.01.2014г - 10198,75 руб.</t>
  </si>
  <si>
    <t>Долг за жильцами на 01.01.2015г - 11223,25 руб.</t>
  </si>
  <si>
    <t>Накопление на лицевом счете дома на 01.01.2015г - 49804,31 руб.</t>
  </si>
  <si>
    <t>Оплачено собственниками за 2014 год - 111512,50 руб.( в т.ч.15400-нар.кан.)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</si>
</sst>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workbookViewId="0">
      <selection activeCell="J11" sqref="J11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28</v>
      </c>
      <c r="C1" s="1"/>
      <c r="D1" s="1"/>
      <c r="E1" s="1"/>
      <c r="F1" s="1"/>
    </row>
    <row r="2" spans="1:7">
      <c r="A2" t="s">
        <v>9</v>
      </c>
      <c r="B2" s="9" t="s">
        <v>0</v>
      </c>
      <c r="C2" s="9" t="s">
        <v>1</v>
      </c>
      <c r="D2" s="9" t="s">
        <v>2</v>
      </c>
      <c r="E2" s="9" t="s">
        <v>10</v>
      </c>
      <c r="F2" s="11" t="s">
        <v>13</v>
      </c>
      <c r="G2" s="8" t="s">
        <v>11</v>
      </c>
    </row>
    <row r="3" spans="1:7">
      <c r="B3" s="9"/>
      <c r="C3" s="9"/>
      <c r="D3" s="9"/>
      <c r="E3" s="9" t="s">
        <v>14</v>
      </c>
      <c r="F3" s="11" t="s">
        <v>12</v>
      </c>
      <c r="G3" s="8" t="s">
        <v>12</v>
      </c>
    </row>
    <row r="4" spans="1:7">
      <c r="A4">
        <v>539.65</v>
      </c>
      <c r="B4" s="4">
        <v>1</v>
      </c>
      <c r="C4" s="3" t="s">
        <v>31</v>
      </c>
      <c r="D4" s="3" t="s">
        <v>32</v>
      </c>
      <c r="E4" s="4">
        <v>7000</v>
      </c>
      <c r="F4" s="5">
        <f>E4/A4</f>
        <v>12.971370332622996</v>
      </c>
      <c r="G4" s="5">
        <f t="shared" ref="G4:G18" si="0">F4/12</f>
        <v>1.0809475277185829</v>
      </c>
    </row>
    <row r="5" spans="1:7">
      <c r="B5" s="4">
        <v>2</v>
      </c>
      <c r="C5" s="3" t="s">
        <v>17</v>
      </c>
      <c r="D5" s="3" t="s">
        <v>16</v>
      </c>
      <c r="E5" s="4">
        <v>86.34</v>
      </c>
      <c r="F5" s="5">
        <f>E5/A4</f>
        <v>0.15999258778838138</v>
      </c>
      <c r="G5" s="5">
        <f>F5/12</f>
        <v>1.3332715649031782E-2</v>
      </c>
    </row>
    <row r="6" spans="1:7">
      <c r="B6" s="4">
        <v>3</v>
      </c>
      <c r="C6" s="3" t="s">
        <v>18</v>
      </c>
      <c r="D6" s="3" t="s">
        <v>16</v>
      </c>
      <c r="E6" s="4">
        <v>24</v>
      </c>
      <c r="F6" s="5">
        <f>E6/A4</f>
        <v>4.4473269711850276E-2</v>
      </c>
      <c r="G6" s="5">
        <f>F6/12</f>
        <v>3.7061058093208563E-3</v>
      </c>
    </row>
    <row r="7" spans="1:7">
      <c r="B7" s="4">
        <v>4</v>
      </c>
      <c r="C7" s="4" t="s">
        <v>3</v>
      </c>
      <c r="D7" s="4" t="s">
        <v>4</v>
      </c>
      <c r="E7" s="4">
        <v>485.27</v>
      </c>
      <c r="F7" s="5">
        <f>E7/A4</f>
        <v>0.89923098304456595</v>
      </c>
      <c r="G7" s="7">
        <f t="shared" si="0"/>
        <v>7.4935915253713833E-2</v>
      </c>
    </row>
    <row r="8" spans="1:7">
      <c r="B8" s="4">
        <v>5</v>
      </c>
      <c r="C8" s="3" t="s">
        <v>15</v>
      </c>
      <c r="D8" s="3" t="s">
        <v>16</v>
      </c>
      <c r="E8" s="4">
        <v>1680</v>
      </c>
      <c r="F8" s="5">
        <f>E8/A4</f>
        <v>3.1131288798295191</v>
      </c>
      <c r="G8" s="7">
        <f t="shared" si="0"/>
        <v>0.25942740665245995</v>
      </c>
    </row>
    <row r="9" spans="1:7">
      <c r="B9" s="4">
        <v>6</v>
      </c>
      <c r="C9" s="3" t="s">
        <v>26</v>
      </c>
      <c r="D9" s="3" t="s">
        <v>20</v>
      </c>
      <c r="E9" s="4">
        <v>276</v>
      </c>
      <c r="F9" s="5">
        <f>E9/A4</f>
        <v>0.5114426016862782</v>
      </c>
      <c r="G9" s="7">
        <f t="shared" si="0"/>
        <v>4.2620216807189852E-2</v>
      </c>
    </row>
    <row r="10" spans="1:7">
      <c r="B10" s="4">
        <v>8</v>
      </c>
      <c r="C10" s="3" t="s">
        <v>29</v>
      </c>
      <c r="D10" s="3" t="s">
        <v>34</v>
      </c>
      <c r="E10" s="4">
        <v>4104</v>
      </c>
      <c r="F10" s="5">
        <f>E10/A4</f>
        <v>7.6049291207263972</v>
      </c>
      <c r="G10" s="7">
        <f>F10/12</f>
        <v>0.63374409339386639</v>
      </c>
    </row>
    <row r="11" spans="1:7">
      <c r="B11" s="4">
        <v>10</v>
      </c>
      <c r="C11" s="3" t="s">
        <v>30</v>
      </c>
      <c r="D11" s="3" t="s">
        <v>23</v>
      </c>
      <c r="E11" s="4">
        <v>40000</v>
      </c>
      <c r="F11" s="5">
        <f>E11/A4</f>
        <v>74.122116186417131</v>
      </c>
      <c r="G11" s="7">
        <f>F11/12</f>
        <v>6.1768430155347609</v>
      </c>
    </row>
    <row r="12" spans="1:7">
      <c r="B12" s="4">
        <v>11</v>
      </c>
      <c r="C12" s="4" t="s">
        <v>24</v>
      </c>
      <c r="D12" s="10" t="s">
        <v>32</v>
      </c>
      <c r="E12" s="4">
        <v>18877.27</v>
      </c>
      <c r="F12" s="5">
        <f>E12/A4</f>
        <v>34.980580005559162</v>
      </c>
      <c r="G12" s="7">
        <f t="shared" si="0"/>
        <v>2.9150483337965967</v>
      </c>
    </row>
    <row r="13" spans="1:7">
      <c r="B13" s="3">
        <v>14</v>
      </c>
      <c r="C13" s="3" t="s">
        <v>25</v>
      </c>
      <c r="D13" s="10" t="s">
        <v>22</v>
      </c>
      <c r="E13" s="4">
        <v>640</v>
      </c>
      <c r="F13" s="5">
        <f>E13/A4</f>
        <v>1.1859538589826739</v>
      </c>
      <c r="G13" s="7">
        <f>F13/12</f>
        <v>9.8829488248556155E-2</v>
      </c>
    </row>
    <row r="14" spans="1:7">
      <c r="B14" s="4">
        <v>15</v>
      </c>
      <c r="C14" s="3" t="s">
        <v>33</v>
      </c>
      <c r="D14" s="3" t="s">
        <v>21</v>
      </c>
      <c r="E14" s="4">
        <v>24149</v>
      </c>
      <c r="F14" s="5">
        <f>E14/A4</f>
        <v>44.749374594644678</v>
      </c>
      <c r="G14" s="7">
        <f t="shared" si="0"/>
        <v>3.729114549553723</v>
      </c>
    </row>
    <row r="15" spans="1:7">
      <c r="B15" s="4">
        <v>16</v>
      </c>
      <c r="C15" s="3" t="s">
        <v>35</v>
      </c>
      <c r="D15" s="3" t="s">
        <v>36</v>
      </c>
      <c r="E15" s="4">
        <v>10342</v>
      </c>
      <c r="F15" s="5">
        <f>E15/A4</f>
        <v>19.164273139998148</v>
      </c>
      <c r="G15" s="7">
        <f>F15/12</f>
        <v>1.5970227616665122</v>
      </c>
    </row>
    <row r="16" spans="1:7">
      <c r="B16" s="4">
        <v>18</v>
      </c>
      <c r="C16" s="3" t="s">
        <v>27</v>
      </c>
      <c r="D16" s="3" t="s">
        <v>16</v>
      </c>
      <c r="E16" s="4">
        <v>1760</v>
      </c>
      <c r="F16" s="5">
        <f>E16/A4</f>
        <v>3.2613731122023535</v>
      </c>
      <c r="G16" s="7">
        <f>F16/12</f>
        <v>0.27178109268352946</v>
      </c>
    </row>
    <row r="17" spans="1:7">
      <c r="B17" s="4">
        <v>20</v>
      </c>
      <c r="C17" s="4" t="s">
        <v>5</v>
      </c>
      <c r="D17" s="4" t="s">
        <v>6</v>
      </c>
      <c r="E17" s="4">
        <v>14246.76</v>
      </c>
      <c r="F17" s="5">
        <f>E17/A4</f>
        <v>26.400000000000002</v>
      </c>
      <c r="G17" s="7">
        <f t="shared" si="0"/>
        <v>2.2000000000000002</v>
      </c>
    </row>
    <row r="18" spans="1:7">
      <c r="B18" s="4">
        <v>21</v>
      </c>
      <c r="C18" s="4" t="s">
        <v>7</v>
      </c>
      <c r="D18" s="4" t="s">
        <v>6</v>
      </c>
      <c r="E18" s="4">
        <v>2914.08</v>
      </c>
      <c r="F18" s="5">
        <f>E18/A4</f>
        <v>5.3999444084128605</v>
      </c>
      <c r="G18" s="7">
        <f t="shared" si="0"/>
        <v>0.44999536736773837</v>
      </c>
    </row>
    <row r="19" spans="1:7">
      <c r="C19" s="1" t="s">
        <v>8</v>
      </c>
      <c r="D19" s="1"/>
      <c r="E19" s="1">
        <f>SUM(E4:E18)</f>
        <v>126584.72</v>
      </c>
      <c r="F19" s="6">
        <f>SUM(F4:F18)</f>
        <v>234.56818308162701</v>
      </c>
      <c r="G19" s="6">
        <f>SUM(G4:G18)</f>
        <v>19.547348590135581</v>
      </c>
    </row>
    <row r="20" spans="1:7">
      <c r="C20" s="1"/>
      <c r="D20" s="1"/>
      <c r="E20" s="1"/>
      <c r="F20" s="6"/>
      <c r="G20" s="6"/>
    </row>
    <row r="21" spans="1:7">
      <c r="A21">
        <v>1</v>
      </c>
      <c r="B21" t="s">
        <v>37</v>
      </c>
    </row>
    <row r="22" spans="1:7">
      <c r="A22">
        <v>2</v>
      </c>
      <c r="B22" t="s">
        <v>39</v>
      </c>
    </row>
    <row r="23" spans="1:7">
      <c r="A23">
        <v>3</v>
      </c>
      <c r="B23" t="s">
        <v>38</v>
      </c>
    </row>
    <row r="24" spans="1:7">
      <c r="A24">
        <v>4</v>
      </c>
      <c r="B24" t="s">
        <v>42</v>
      </c>
    </row>
    <row r="25" spans="1:7">
      <c r="A25">
        <v>5</v>
      </c>
      <c r="B25" t="s">
        <v>40</v>
      </c>
    </row>
    <row r="26" spans="1:7">
      <c r="A26">
        <v>6</v>
      </c>
      <c r="B26" t="s">
        <v>41</v>
      </c>
    </row>
    <row r="28" spans="1:7">
      <c r="B28" s="2"/>
      <c r="C28" s="2"/>
    </row>
    <row r="29" spans="1:7">
      <c r="B29" s="2" t="s">
        <v>19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2015-02-18T11:59:20Z</dcterms:modified>
</cp:coreProperties>
</file>